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4 Хранение Красноярск\ПДО\"/>
    </mc:Choice>
  </mc:AlternateContent>
  <bookViews>
    <workbookView xWindow="0" yWindow="0" windowWidth="28800" windowHeight="12435"/>
  </bookViews>
  <sheets>
    <sheet name="Форма коммерческого предл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2" l="1"/>
  <c r="G29" i="2"/>
  <c r="G7" i="2"/>
  <c r="I40" i="2" l="1"/>
  <c r="I23" i="2"/>
  <c r="I14" i="2"/>
  <c r="I6" i="2"/>
  <c r="G23" i="2"/>
  <c r="G14" i="2"/>
  <c r="G6" i="2"/>
  <c r="I8" i="2"/>
  <c r="I9" i="2"/>
  <c r="I10" i="2"/>
  <c r="I11" i="2"/>
  <c r="I12" i="2"/>
  <c r="I13" i="2"/>
  <c r="I15" i="2"/>
  <c r="I16" i="2"/>
  <c r="I17" i="2"/>
  <c r="I18" i="2"/>
  <c r="I19" i="2"/>
  <c r="I20" i="2"/>
  <c r="I21" i="2"/>
  <c r="I22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7" i="2"/>
  <c r="G25" i="2"/>
  <c r="G26" i="2"/>
  <c r="G27" i="2"/>
  <c r="G28" i="2"/>
  <c r="G30" i="2"/>
  <c r="G31" i="2"/>
  <c r="G32" i="2"/>
  <c r="G33" i="2"/>
  <c r="G34" i="2"/>
  <c r="G35" i="2"/>
  <c r="G36" i="2"/>
  <c r="G37" i="2"/>
  <c r="G38" i="2"/>
  <c r="G24" i="2"/>
  <c r="G16" i="2"/>
  <c r="G17" i="2"/>
  <c r="G18" i="2"/>
  <c r="G19" i="2"/>
  <c r="G20" i="2"/>
  <c r="G21" i="2"/>
  <c r="G22" i="2"/>
  <c r="G15" i="2"/>
  <c r="G8" i="2"/>
  <c r="G9" i="2"/>
  <c r="G10" i="2"/>
  <c r="G11" i="2"/>
  <c r="G12" i="2"/>
  <c r="G13" i="2"/>
  <c r="G40" i="2" l="1"/>
</calcChain>
</file>

<file path=xl/sharedStrings.xml><?xml version="1.0" encoding="utf-8"?>
<sst xmlns="http://schemas.openxmlformats.org/spreadsheetml/2006/main" count="79" uniqueCount="56">
  <si>
    <t>№ 
п/п</t>
  </si>
  <si>
    <t>Наименование услуг</t>
  </si>
  <si>
    <t>Ед.
 изм.</t>
  </si>
  <si>
    <t>ХРАНЕНИЕ ГРУЗОВ</t>
  </si>
  <si>
    <t>Хранение груза на открытой площадке</t>
  </si>
  <si>
    <t>т/сут</t>
  </si>
  <si>
    <t>Хранение груза в холодном складе</t>
  </si>
  <si>
    <t>Хранение груза в отапливаемом складе</t>
  </si>
  <si>
    <t>Хранение 3 тонного контейнера</t>
  </si>
  <si>
    <t>конт/сут</t>
  </si>
  <si>
    <t>Хранение 5 тонного контейнера</t>
  </si>
  <si>
    <t>Хранение 20 футового контейнера</t>
  </si>
  <si>
    <t>Хранение 40 футового контейнера</t>
  </si>
  <si>
    <t>ПОГРУЗО-РАЗГРУЗОЧНЫЕ РАБОТЫ</t>
  </si>
  <si>
    <t>Пакетированный груз</t>
  </si>
  <si>
    <t>т</t>
  </si>
  <si>
    <t xml:space="preserve">Тарно-штучный груз </t>
  </si>
  <si>
    <t>Песок, песчано-гравийная смесь необогащенная</t>
  </si>
  <si>
    <t>Щебень, гравий, песчано-гравийная смесь обогащенная</t>
  </si>
  <si>
    <t>3 тонный контейнер с грузом</t>
  </si>
  <si>
    <t>конт</t>
  </si>
  <si>
    <t>5 тонный контейнер с грузом</t>
  </si>
  <si>
    <t>20 футовый контейнер с грузом</t>
  </si>
  <si>
    <t>40 футовый контейнер с грузом</t>
  </si>
  <si>
    <t>ПРОЧИЕ УСЛУГИ</t>
  </si>
  <si>
    <t>Затарка груза в контейнер</t>
  </si>
  <si>
    <t>Взвешивание груза на ж/д весах</t>
  </si>
  <si>
    <t>вагон</t>
  </si>
  <si>
    <t>Вытарка груза из контейнера</t>
  </si>
  <si>
    <t>Дополнительная увязка груза</t>
  </si>
  <si>
    <t>Укладка груза на поддон</t>
  </si>
  <si>
    <t>Перевозка груза на подъездных ж/д путях</t>
  </si>
  <si>
    <t>т.км.</t>
  </si>
  <si>
    <t>Запорно-пломбировочное устройство</t>
  </si>
  <si>
    <t>шт</t>
  </si>
  <si>
    <t>Сортировка груза</t>
  </si>
  <si>
    <t>Дополнительное сепарирование</t>
  </si>
  <si>
    <t>Аренда 3 тонного контейнера</t>
  </si>
  <si>
    <t>Аренда 5 тонного контейнера</t>
  </si>
  <si>
    <t>Аренда 20 футового контейнера</t>
  </si>
  <si>
    <t>Аренда 40  футового контейнера</t>
  </si>
  <si>
    <t>маш/час</t>
  </si>
  <si>
    <t>Услуги по приему вагона (полувагона, платформы, крытого вагона)</t>
  </si>
  <si>
    <t>Использование автомашины грузоподъемностью 15- 20 т.</t>
  </si>
  <si>
    <t>Использование автомашины грузоподъемностью 4-5 т.</t>
  </si>
  <si>
    <t>Итого:</t>
  </si>
  <si>
    <t>(должность)</t>
  </si>
  <si>
    <t>Руководитель предприятия</t>
  </si>
  <si>
    <t>Тариф без НДС, руб.</t>
  </si>
  <si>
    <t>Стоимость без НДС, руб.</t>
  </si>
  <si>
    <t>НДС, 18 %</t>
  </si>
  <si>
    <t>Стоимость с НДС, руб.</t>
  </si>
  <si>
    <t>Форма 6 т</t>
  </si>
  <si>
    <t>Кол-во (Потребность Заказчика)</t>
  </si>
  <si>
    <t>Кол-во (Предложение 
участника тендера)</t>
  </si>
  <si>
    <t>Форма коммерческого предложения на оказание услуг по приемке, выгрузке, хранению и отгрузке грузов в г. Красноярске на период с 01.01.2016 г. по 31.12.2016г. , лот № КНГ/14.14-2016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</si>
</sst>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Border="1" applyAlignment="1">
      <alignment horizontal="center"/>
    </xf>
    <xf numFmtId="0" fontId="10" fillId="0" borderId="6" xfId="0" applyFont="1" applyFill="1" applyBorder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5" fillId="2" borderId="1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A34" workbookViewId="0">
      <selection activeCell="G40" sqref="G40"/>
    </sheetView>
  </sheetViews>
  <sheetFormatPr defaultRowHeight="15" x14ac:dyDescent="0.25"/>
  <cols>
    <col min="2" max="2" width="35.7109375" customWidth="1"/>
    <col min="4" max="4" width="16" customWidth="1"/>
    <col min="5" max="9" width="12.7109375" customWidth="1"/>
  </cols>
  <sheetData>
    <row r="1" spans="1:9" ht="11.25" customHeight="1" x14ac:dyDescent="0.25"/>
    <row r="2" spans="1:9" ht="18.75" customHeight="1" x14ac:dyDescent="0.25">
      <c r="H2" s="14" t="s">
        <v>52</v>
      </c>
    </row>
    <row r="3" spans="1:9" ht="54.75" customHeight="1" x14ac:dyDescent="0.25">
      <c r="A3" s="18" t="s">
        <v>55</v>
      </c>
      <c r="B3" s="18"/>
      <c r="C3" s="18"/>
      <c r="D3" s="18"/>
      <c r="E3" s="18"/>
      <c r="F3" s="18"/>
      <c r="G3" s="18"/>
      <c r="H3" s="18"/>
      <c r="I3" s="18"/>
    </row>
    <row r="4" spans="1:9" ht="9.75" customHeight="1" x14ac:dyDescent="0.25"/>
    <row r="5" spans="1:9" ht="50.25" customHeight="1" x14ac:dyDescent="0.25">
      <c r="A5" s="4" t="s">
        <v>0</v>
      </c>
      <c r="B5" s="4" t="s">
        <v>1</v>
      </c>
      <c r="C5" s="4" t="s">
        <v>2</v>
      </c>
      <c r="D5" s="12" t="s">
        <v>53</v>
      </c>
      <c r="E5" s="15" t="s">
        <v>54</v>
      </c>
      <c r="F5" s="9" t="s">
        <v>48</v>
      </c>
      <c r="G5" s="9" t="s">
        <v>49</v>
      </c>
      <c r="H5" s="9" t="s">
        <v>50</v>
      </c>
      <c r="I5" s="9" t="s">
        <v>51</v>
      </c>
    </row>
    <row r="6" spans="1:9" ht="15" customHeight="1" x14ac:dyDescent="0.25">
      <c r="A6" s="19" t="s">
        <v>3</v>
      </c>
      <c r="B6" s="20"/>
      <c r="C6" s="20"/>
      <c r="D6" s="20"/>
      <c r="E6" s="20"/>
      <c r="F6" s="21"/>
      <c r="G6" s="17">
        <f>G7+G8+G9+G10+G11+G12+G13</f>
        <v>0</v>
      </c>
      <c r="H6" s="17"/>
      <c r="I6" s="17">
        <f>I7+I8+I9+I10+I11+I12+I13</f>
        <v>0</v>
      </c>
    </row>
    <row r="7" spans="1:9" ht="15.75" customHeight="1" x14ac:dyDescent="0.25">
      <c r="A7" s="1">
        <v>1</v>
      </c>
      <c r="B7" s="2" t="s">
        <v>4</v>
      </c>
      <c r="C7" s="1" t="s">
        <v>5</v>
      </c>
      <c r="D7" s="13">
        <v>3772210</v>
      </c>
      <c r="E7" s="10"/>
      <c r="F7" s="10"/>
      <c r="G7" s="10">
        <f>E7*F7</f>
        <v>0</v>
      </c>
      <c r="H7" s="10"/>
      <c r="I7" s="10">
        <f>G7+H7</f>
        <v>0</v>
      </c>
    </row>
    <row r="8" spans="1:9" ht="15.75" customHeight="1" x14ac:dyDescent="0.25">
      <c r="A8" s="1">
        <v>2</v>
      </c>
      <c r="B8" s="2" t="s">
        <v>6</v>
      </c>
      <c r="C8" s="1" t="s">
        <v>5</v>
      </c>
      <c r="D8" s="13">
        <v>19170</v>
      </c>
      <c r="E8" s="10"/>
      <c r="F8" s="10"/>
      <c r="G8" s="10">
        <f t="shared" ref="G8:G13" si="0">E8*F8</f>
        <v>0</v>
      </c>
      <c r="H8" s="10"/>
      <c r="I8" s="10">
        <f t="shared" ref="I8:I39" si="1">G8+H8</f>
        <v>0</v>
      </c>
    </row>
    <row r="9" spans="1:9" ht="15.75" customHeight="1" x14ac:dyDescent="0.25">
      <c r="A9" s="1">
        <v>3</v>
      </c>
      <c r="B9" s="2" t="s">
        <v>7</v>
      </c>
      <c r="C9" s="1" t="s">
        <v>5</v>
      </c>
      <c r="D9" s="13">
        <v>2070</v>
      </c>
      <c r="E9" s="10"/>
      <c r="F9" s="10"/>
      <c r="G9" s="10">
        <f t="shared" si="0"/>
        <v>0</v>
      </c>
      <c r="H9" s="10"/>
      <c r="I9" s="10">
        <f t="shared" si="1"/>
        <v>0</v>
      </c>
    </row>
    <row r="10" spans="1:9" ht="15.75" customHeight="1" x14ac:dyDescent="0.25">
      <c r="A10" s="1">
        <v>4</v>
      </c>
      <c r="B10" s="2" t="s">
        <v>8</v>
      </c>
      <c r="C10" s="1" t="s">
        <v>9</v>
      </c>
      <c r="D10" s="13">
        <v>153</v>
      </c>
      <c r="E10" s="10"/>
      <c r="F10" s="10"/>
      <c r="G10" s="10">
        <f t="shared" si="0"/>
        <v>0</v>
      </c>
      <c r="H10" s="10"/>
      <c r="I10" s="10">
        <f t="shared" si="1"/>
        <v>0</v>
      </c>
    </row>
    <row r="11" spans="1:9" ht="15.75" customHeight="1" x14ac:dyDescent="0.25">
      <c r="A11" s="1">
        <v>5</v>
      </c>
      <c r="B11" s="2" t="s">
        <v>10</v>
      </c>
      <c r="C11" s="1" t="s">
        <v>9</v>
      </c>
      <c r="D11" s="13">
        <v>578</v>
      </c>
      <c r="E11" s="10"/>
      <c r="F11" s="10"/>
      <c r="G11" s="10">
        <f t="shared" si="0"/>
        <v>0</v>
      </c>
      <c r="H11" s="10"/>
      <c r="I11" s="10">
        <f t="shared" si="1"/>
        <v>0</v>
      </c>
    </row>
    <row r="12" spans="1:9" ht="15.75" customHeight="1" x14ac:dyDescent="0.25">
      <c r="A12" s="1">
        <v>6</v>
      </c>
      <c r="B12" s="2" t="s">
        <v>11</v>
      </c>
      <c r="C12" s="1" t="s">
        <v>9</v>
      </c>
      <c r="D12" s="13">
        <v>2330</v>
      </c>
      <c r="E12" s="10"/>
      <c r="F12" s="10"/>
      <c r="G12" s="10">
        <f t="shared" si="0"/>
        <v>0</v>
      </c>
      <c r="H12" s="10"/>
      <c r="I12" s="10">
        <f t="shared" si="1"/>
        <v>0</v>
      </c>
    </row>
    <row r="13" spans="1:9" ht="15.75" customHeight="1" x14ac:dyDescent="0.25">
      <c r="A13" s="1">
        <v>7</v>
      </c>
      <c r="B13" s="2" t="s">
        <v>12</v>
      </c>
      <c r="C13" s="1" t="s">
        <v>9</v>
      </c>
      <c r="D13" s="13">
        <v>519</v>
      </c>
      <c r="E13" s="10"/>
      <c r="F13" s="10"/>
      <c r="G13" s="10">
        <f t="shared" si="0"/>
        <v>0</v>
      </c>
      <c r="H13" s="10"/>
      <c r="I13" s="10">
        <f t="shared" si="1"/>
        <v>0</v>
      </c>
    </row>
    <row r="14" spans="1:9" ht="15" customHeight="1" x14ac:dyDescent="0.25">
      <c r="A14" s="19" t="s">
        <v>13</v>
      </c>
      <c r="B14" s="20"/>
      <c r="C14" s="20"/>
      <c r="D14" s="20"/>
      <c r="E14" s="20"/>
      <c r="F14" s="21"/>
      <c r="G14" s="17">
        <f>G15+G16+G17+G18+G19+G20+G21+G22</f>
        <v>0</v>
      </c>
      <c r="H14" s="17"/>
      <c r="I14" s="17">
        <f>I15+I16+I17+I18+I19+I20+I21+I22</f>
        <v>0</v>
      </c>
    </row>
    <row r="15" spans="1:9" ht="19.5" customHeight="1" x14ac:dyDescent="0.25">
      <c r="A15" s="1">
        <v>8</v>
      </c>
      <c r="B15" s="2" t="s">
        <v>14</v>
      </c>
      <c r="C15" s="1" t="s">
        <v>15</v>
      </c>
      <c r="D15" s="13">
        <v>48000</v>
      </c>
      <c r="E15" s="10"/>
      <c r="F15" s="10"/>
      <c r="G15" s="10">
        <f>E15*F15</f>
        <v>0</v>
      </c>
      <c r="H15" s="10"/>
      <c r="I15" s="10">
        <f t="shared" si="1"/>
        <v>0</v>
      </c>
    </row>
    <row r="16" spans="1:9" ht="19.5" customHeight="1" x14ac:dyDescent="0.25">
      <c r="A16" s="1">
        <v>9</v>
      </c>
      <c r="B16" s="2" t="s">
        <v>16</v>
      </c>
      <c r="C16" s="1" t="s">
        <v>15</v>
      </c>
      <c r="D16" s="13">
        <v>11200</v>
      </c>
      <c r="E16" s="10"/>
      <c r="F16" s="10"/>
      <c r="G16" s="10">
        <f t="shared" ref="G16:G22" si="2">E16*F16</f>
        <v>0</v>
      </c>
      <c r="H16" s="10"/>
      <c r="I16" s="10">
        <f t="shared" si="1"/>
        <v>0</v>
      </c>
    </row>
    <row r="17" spans="1:9" ht="24" customHeight="1" x14ac:dyDescent="0.25">
      <c r="A17" s="1">
        <v>10</v>
      </c>
      <c r="B17" s="3" t="s">
        <v>17</v>
      </c>
      <c r="C17" s="1" t="s">
        <v>15</v>
      </c>
      <c r="D17" s="13">
        <v>2000</v>
      </c>
      <c r="E17" s="10"/>
      <c r="F17" s="10"/>
      <c r="G17" s="10">
        <f t="shared" si="2"/>
        <v>0</v>
      </c>
      <c r="H17" s="10"/>
      <c r="I17" s="10">
        <f t="shared" si="1"/>
        <v>0</v>
      </c>
    </row>
    <row r="18" spans="1:9" ht="24" customHeight="1" x14ac:dyDescent="0.25">
      <c r="A18" s="1">
        <v>11</v>
      </c>
      <c r="B18" s="2" t="s">
        <v>18</v>
      </c>
      <c r="C18" s="1" t="s">
        <v>15</v>
      </c>
      <c r="D18" s="13">
        <v>2000</v>
      </c>
      <c r="E18" s="10"/>
      <c r="F18" s="10"/>
      <c r="G18" s="10">
        <f t="shared" si="2"/>
        <v>0</v>
      </c>
      <c r="H18" s="10"/>
      <c r="I18" s="10">
        <f t="shared" si="1"/>
        <v>0</v>
      </c>
    </row>
    <row r="19" spans="1:9" ht="16.5" customHeight="1" x14ac:dyDescent="0.25">
      <c r="A19" s="1">
        <v>12</v>
      </c>
      <c r="B19" s="2" t="s">
        <v>19</v>
      </c>
      <c r="C19" s="1" t="s">
        <v>20</v>
      </c>
      <c r="D19" s="13">
        <v>3</v>
      </c>
      <c r="E19" s="10"/>
      <c r="F19" s="10"/>
      <c r="G19" s="10">
        <f t="shared" si="2"/>
        <v>0</v>
      </c>
      <c r="H19" s="10"/>
      <c r="I19" s="10">
        <f t="shared" si="1"/>
        <v>0</v>
      </c>
    </row>
    <row r="20" spans="1:9" ht="16.5" customHeight="1" x14ac:dyDescent="0.25">
      <c r="A20" s="1">
        <v>13</v>
      </c>
      <c r="B20" s="2" t="s">
        <v>21</v>
      </c>
      <c r="C20" s="1" t="s">
        <v>20</v>
      </c>
      <c r="D20" s="13">
        <v>10</v>
      </c>
      <c r="E20" s="10"/>
      <c r="F20" s="10"/>
      <c r="G20" s="10">
        <f t="shared" si="2"/>
        <v>0</v>
      </c>
      <c r="H20" s="10"/>
      <c r="I20" s="10">
        <f t="shared" si="1"/>
        <v>0</v>
      </c>
    </row>
    <row r="21" spans="1:9" ht="16.5" customHeight="1" x14ac:dyDescent="0.25">
      <c r="A21" s="1">
        <v>14</v>
      </c>
      <c r="B21" s="2" t="s">
        <v>22</v>
      </c>
      <c r="C21" s="1" t="s">
        <v>20</v>
      </c>
      <c r="D21" s="13">
        <v>52</v>
      </c>
      <c r="E21" s="10"/>
      <c r="F21" s="10"/>
      <c r="G21" s="10">
        <f t="shared" si="2"/>
        <v>0</v>
      </c>
      <c r="H21" s="10"/>
      <c r="I21" s="10">
        <f t="shared" si="1"/>
        <v>0</v>
      </c>
    </row>
    <row r="22" spans="1:9" ht="16.5" customHeight="1" x14ac:dyDescent="0.25">
      <c r="A22" s="1">
        <v>15</v>
      </c>
      <c r="B22" s="2" t="s">
        <v>23</v>
      </c>
      <c r="C22" s="1" t="s">
        <v>20</v>
      </c>
      <c r="D22" s="13">
        <v>12</v>
      </c>
      <c r="E22" s="10"/>
      <c r="F22" s="10"/>
      <c r="G22" s="10">
        <f t="shared" si="2"/>
        <v>0</v>
      </c>
      <c r="H22" s="10"/>
      <c r="I22" s="10">
        <f t="shared" si="1"/>
        <v>0</v>
      </c>
    </row>
    <row r="23" spans="1:9" ht="15" customHeight="1" x14ac:dyDescent="0.25">
      <c r="A23" s="19" t="s">
        <v>24</v>
      </c>
      <c r="B23" s="20"/>
      <c r="C23" s="20"/>
      <c r="D23" s="20"/>
      <c r="E23" s="20"/>
      <c r="F23" s="21"/>
      <c r="G23" s="17">
        <f>G24+G25+G26+G27+G28+G29+G30+G31+G32+G33+G34+G35+G36+G37+G38+G39</f>
        <v>0</v>
      </c>
      <c r="H23" s="17"/>
      <c r="I23" s="17">
        <f>I24+I25+I26+I27+I28+I29+I30+I31+I32+I33+I34+I35+I36+I37+I38+I39</f>
        <v>0</v>
      </c>
    </row>
    <row r="24" spans="1:9" ht="16.5" customHeight="1" x14ac:dyDescent="0.25">
      <c r="A24" s="1">
        <v>16</v>
      </c>
      <c r="B24" s="2" t="s">
        <v>25</v>
      </c>
      <c r="C24" s="1" t="s">
        <v>15</v>
      </c>
      <c r="D24" s="13">
        <v>290</v>
      </c>
      <c r="E24" s="10"/>
      <c r="F24" s="10"/>
      <c r="G24" s="10">
        <f>E24*F24</f>
        <v>0</v>
      </c>
      <c r="H24" s="10"/>
      <c r="I24" s="10">
        <f t="shared" si="1"/>
        <v>0</v>
      </c>
    </row>
    <row r="25" spans="1:9" ht="21" customHeight="1" x14ac:dyDescent="0.25">
      <c r="A25" s="1">
        <v>17</v>
      </c>
      <c r="B25" s="2" t="s">
        <v>26</v>
      </c>
      <c r="C25" s="1" t="s">
        <v>15</v>
      </c>
      <c r="D25" s="13">
        <v>67</v>
      </c>
      <c r="E25" s="10"/>
      <c r="F25" s="10"/>
      <c r="G25" s="10">
        <f t="shared" ref="G25:G39" si="3">E25*F25</f>
        <v>0</v>
      </c>
      <c r="H25" s="10"/>
      <c r="I25" s="10">
        <f t="shared" si="1"/>
        <v>0</v>
      </c>
    </row>
    <row r="26" spans="1:9" ht="21" customHeight="1" x14ac:dyDescent="0.25">
      <c r="A26" s="1">
        <v>18</v>
      </c>
      <c r="B26" s="2" t="s">
        <v>28</v>
      </c>
      <c r="C26" s="1" t="s">
        <v>15</v>
      </c>
      <c r="D26" s="13">
        <v>1000</v>
      </c>
      <c r="E26" s="10"/>
      <c r="F26" s="10"/>
      <c r="G26" s="10">
        <f t="shared" si="3"/>
        <v>0</v>
      </c>
      <c r="H26" s="10"/>
      <c r="I26" s="10">
        <f t="shared" si="1"/>
        <v>0</v>
      </c>
    </row>
    <row r="27" spans="1:9" ht="21" customHeight="1" x14ac:dyDescent="0.25">
      <c r="A27" s="1">
        <v>19</v>
      </c>
      <c r="B27" s="2" t="s">
        <v>29</v>
      </c>
      <c r="C27" s="1" t="s">
        <v>15</v>
      </c>
      <c r="D27" s="13">
        <v>1100</v>
      </c>
      <c r="E27" s="10"/>
      <c r="F27" s="10"/>
      <c r="G27" s="10">
        <f t="shared" si="3"/>
        <v>0</v>
      </c>
      <c r="H27" s="10"/>
      <c r="I27" s="10">
        <f t="shared" si="1"/>
        <v>0</v>
      </c>
    </row>
    <row r="28" spans="1:9" ht="21" customHeight="1" x14ac:dyDescent="0.25">
      <c r="A28" s="1">
        <v>20</v>
      </c>
      <c r="B28" s="2" t="s">
        <v>30</v>
      </c>
      <c r="C28" s="1" t="s">
        <v>15</v>
      </c>
      <c r="D28" s="13">
        <v>290</v>
      </c>
      <c r="E28" s="10"/>
      <c r="F28" s="10"/>
      <c r="G28" s="10">
        <f t="shared" si="3"/>
        <v>0</v>
      </c>
      <c r="H28" s="10"/>
      <c r="I28" s="10">
        <f t="shared" si="1"/>
        <v>0</v>
      </c>
    </row>
    <row r="29" spans="1:9" ht="21" customHeight="1" x14ac:dyDescent="0.25">
      <c r="A29" s="1">
        <v>21</v>
      </c>
      <c r="B29" s="2" t="s">
        <v>31</v>
      </c>
      <c r="C29" s="1" t="s">
        <v>32</v>
      </c>
      <c r="D29" s="13">
        <v>266040</v>
      </c>
      <c r="E29" s="10"/>
      <c r="F29" s="10"/>
      <c r="G29" s="10">
        <f>E29*F29</f>
        <v>0</v>
      </c>
      <c r="H29" s="10"/>
      <c r="I29" s="10">
        <f t="shared" si="1"/>
        <v>0</v>
      </c>
    </row>
    <row r="30" spans="1:9" ht="21" customHeight="1" x14ac:dyDescent="0.25">
      <c r="A30" s="1">
        <v>22</v>
      </c>
      <c r="B30" s="2" t="s">
        <v>33</v>
      </c>
      <c r="C30" s="1" t="s">
        <v>34</v>
      </c>
      <c r="D30" s="13">
        <v>140</v>
      </c>
      <c r="E30" s="10"/>
      <c r="F30" s="10"/>
      <c r="G30" s="10">
        <f t="shared" si="3"/>
        <v>0</v>
      </c>
      <c r="H30" s="10"/>
      <c r="I30" s="10">
        <f t="shared" si="1"/>
        <v>0</v>
      </c>
    </row>
    <row r="31" spans="1:9" ht="21" customHeight="1" x14ac:dyDescent="0.25">
      <c r="A31" s="1">
        <v>23</v>
      </c>
      <c r="B31" s="2" t="s">
        <v>35</v>
      </c>
      <c r="C31" s="1" t="s">
        <v>15</v>
      </c>
      <c r="D31" s="13">
        <v>611.53</v>
      </c>
      <c r="E31" s="10"/>
      <c r="F31" s="10"/>
      <c r="G31" s="10">
        <f t="shared" si="3"/>
        <v>0</v>
      </c>
      <c r="H31" s="10"/>
      <c r="I31" s="10">
        <f t="shared" si="1"/>
        <v>0</v>
      </c>
    </row>
    <row r="32" spans="1:9" ht="21" customHeight="1" x14ac:dyDescent="0.25">
      <c r="A32" s="1">
        <v>24</v>
      </c>
      <c r="B32" s="2" t="s">
        <v>36</v>
      </c>
      <c r="C32" s="1" t="s">
        <v>15</v>
      </c>
      <c r="D32" s="13">
        <v>328.2</v>
      </c>
      <c r="E32" s="10"/>
      <c r="F32" s="10"/>
      <c r="G32" s="10">
        <f t="shared" si="3"/>
        <v>0</v>
      </c>
      <c r="H32" s="10"/>
      <c r="I32" s="10">
        <f t="shared" si="1"/>
        <v>0</v>
      </c>
    </row>
    <row r="33" spans="1:9" ht="21" customHeight="1" x14ac:dyDescent="0.25">
      <c r="A33" s="1">
        <v>25</v>
      </c>
      <c r="B33" s="2" t="s">
        <v>37</v>
      </c>
      <c r="C33" s="1" t="s">
        <v>9</v>
      </c>
      <c r="D33" s="13">
        <v>122</v>
      </c>
      <c r="E33" s="10"/>
      <c r="F33" s="10"/>
      <c r="G33" s="10">
        <f t="shared" si="3"/>
        <v>0</v>
      </c>
      <c r="H33" s="10"/>
      <c r="I33" s="10">
        <f t="shared" si="1"/>
        <v>0</v>
      </c>
    </row>
    <row r="34" spans="1:9" ht="21" customHeight="1" x14ac:dyDescent="0.25">
      <c r="A34" s="1">
        <v>26</v>
      </c>
      <c r="B34" s="2" t="s">
        <v>38</v>
      </c>
      <c r="C34" s="1" t="s">
        <v>9</v>
      </c>
      <c r="D34" s="13">
        <v>458</v>
      </c>
      <c r="E34" s="10"/>
      <c r="F34" s="10"/>
      <c r="G34" s="10">
        <f t="shared" si="3"/>
        <v>0</v>
      </c>
      <c r="H34" s="10"/>
      <c r="I34" s="10">
        <f t="shared" si="1"/>
        <v>0</v>
      </c>
    </row>
    <row r="35" spans="1:9" ht="21" customHeight="1" x14ac:dyDescent="0.25">
      <c r="A35" s="1">
        <v>27</v>
      </c>
      <c r="B35" s="2" t="s">
        <v>39</v>
      </c>
      <c r="C35" s="1" t="s">
        <v>9</v>
      </c>
      <c r="D35" s="13">
        <v>2202</v>
      </c>
      <c r="E35" s="10"/>
      <c r="F35" s="10"/>
      <c r="G35" s="10">
        <f t="shared" si="3"/>
        <v>0</v>
      </c>
      <c r="H35" s="10"/>
      <c r="I35" s="10">
        <f t="shared" si="1"/>
        <v>0</v>
      </c>
    </row>
    <row r="36" spans="1:9" ht="21" customHeight="1" x14ac:dyDescent="0.25">
      <c r="A36" s="1">
        <v>28</v>
      </c>
      <c r="B36" s="2" t="s">
        <v>40</v>
      </c>
      <c r="C36" s="1" t="s">
        <v>9</v>
      </c>
      <c r="D36" s="13">
        <v>360</v>
      </c>
      <c r="E36" s="10"/>
      <c r="F36" s="10"/>
      <c r="G36" s="10">
        <f t="shared" si="3"/>
        <v>0</v>
      </c>
      <c r="H36" s="10"/>
      <c r="I36" s="10">
        <f t="shared" si="1"/>
        <v>0</v>
      </c>
    </row>
    <row r="37" spans="1:9" ht="27" customHeight="1" x14ac:dyDescent="0.25">
      <c r="A37" s="1">
        <v>29</v>
      </c>
      <c r="B37" s="2" t="s">
        <v>43</v>
      </c>
      <c r="C37" s="1" t="s">
        <v>41</v>
      </c>
      <c r="D37" s="13">
        <v>72</v>
      </c>
      <c r="E37" s="10"/>
      <c r="F37" s="10"/>
      <c r="G37" s="10">
        <f t="shared" si="3"/>
        <v>0</v>
      </c>
      <c r="H37" s="10"/>
      <c r="I37" s="10">
        <f t="shared" si="1"/>
        <v>0</v>
      </c>
    </row>
    <row r="38" spans="1:9" ht="27" customHeight="1" x14ac:dyDescent="0.25">
      <c r="A38" s="1">
        <v>30</v>
      </c>
      <c r="B38" s="2" t="s">
        <v>44</v>
      </c>
      <c r="C38" s="1" t="s">
        <v>41</v>
      </c>
      <c r="D38" s="13">
        <v>52</v>
      </c>
      <c r="E38" s="10"/>
      <c r="F38" s="10"/>
      <c r="G38" s="10">
        <f t="shared" si="3"/>
        <v>0</v>
      </c>
      <c r="H38" s="10"/>
      <c r="I38" s="10">
        <f t="shared" si="1"/>
        <v>0</v>
      </c>
    </row>
    <row r="39" spans="1:9" ht="27" customHeight="1" x14ac:dyDescent="0.25">
      <c r="A39" s="1">
        <v>31</v>
      </c>
      <c r="B39" s="2" t="s">
        <v>42</v>
      </c>
      <c r="C39" s="1" t="s">
        <v>27</v>
      </c>
      <c r="D39" s="13">
        <v>739</v>
      </c>
      <c r="E39" s="10"/>
      <c r="F39" s="10"/>
      <c r="G39" s="10">
        <f>E39*F39</f>
        <v>0</v>
      </c>
      <c r="H39" s="10"/>
      <c r="I39" s="10">
        <f t="shared" si="1"/>
        <v>0</v>
      </c>
    </row>
    <row r="40" spans="1:9" ht="15.75" x14ac:dyDescent="0.25">
      <c r="A40" s="22" t="s">
        <v>45</v>
      </c>
      <c r="B40" s="23"/>
      <c r="C40" s="23"/>
      <c r="D40" s="23"/>
      <c r="E40" s="23"/>
      <c r="F40" s="24"/>
      <c r="G40" s="16">
        <f>G6+G14+G23</f>
        <v>0</v>
      </c>
      <c r="H40" s="16"/>
      <c r="I40" s="16">
        <f>I6+I14+I23</f>
        <v>0</v>
      </c>
    </row>
    <row r="41" spans="1:9" ht="22.5" customHeight="1" x14ac:dyDescent="0.25"/>
    <row r="42" spans="1:9" s="5" customFormat="1" ht="15" customHeight="1" x14ac:dyDescent="0.25">
      <c r="B42" s="7" t="s">
        <v>47</v>
      </c>
      <c r="C42" s="8"/>
      <c r="D42" s="11"/>
    </row>
    <row r="43" spans="1:9" s="5" customFormat="1" ht="35.25" customHeight="1" x14ac:dyDescent="0.25">
      <c r="B43" s="6" t="s">
        <v>46</v>
      </c>
    </row>
  </sheetData>
  <mergeCells count="5">
    <mergeCell ref="A3:I3"/>
    <mergeCell ref="A6:F6"/>
    <mergeCell ref="A14:F14"/>
    <mergeCell ref="A23:F23"/>
    <mergeCell ref="A40:F40"/>
  </mergeCells>
  <pageMargins left="0.25" right="0.25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коммерческого предл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Дегтярникова Елена Владимировна</cp:lastModifiedBy>
  <cp:lastPrinted>2015-11-10T02:37:41Z</cp:lastPrinted>
  <dcterms:created xsi:type="dcterms:W3CDTF">2015-10-13T06:24:09Z</dcterms:created>
  <dcterms:modified xsi:type="dcterms:W3CDTF">2015-11-18T03:48:46Z</dcterms:modified>
</cp:coreProperties>
</file>